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9.4\"/>
    </mc:Choice>
  </mc:AlternateContent>
  <xr:revisionPtr revIDLastSave="0" documentId="13_ncr:1_{993D7C02-7D15-4553-A8D6-1E1F9A273D1E}" xr6:coauthVersionLast="47" xr6:coauthVersionMax="47" xr10:uidLastSave="{00000000-0000-0000-0000-000000000000}"/>
  <bookViews>
    <workbookView xWindow="117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6" i="1" l="1"/>
  <c r="V16" i="1"/>
  <c r="U16" i="1"/>
  <c r="T16" i="1"/>
  <c r="S16" i="1"/>
  <c r="R16" i="1"/>
  <c r="K16" i="1" l="1"/>
  <c r="X16" i="1" s="1"/>
  <c r="AB16" i="1" l="1"/>
  <c r="AE16" i="1" s="1"/>
  <c r="AF16" i="1" s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<sst xmlns="http://schemas.openxmlformats.org/spreadsheetml/2006/main" count="46" uniqueCount="36">
  <si>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</si>
  <si>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</si>
  <si>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</si>
  <si>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</si>
  <si>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</si>
  <si>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</si>
  <si>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</si>
  <si>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</si>
  <si>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</si>
  <si>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</si>
  <si>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</si>
  <si>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</si>
  <si>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</si>
  <si>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</si>
  <si>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</si>
  <si>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</si>
  <si>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</si>
  <si>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</si>
  <si>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</si>
  <si>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</si>
  <si>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</si>
  <si>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</si>
  <si>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</si>
  <si>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</si>
  <si>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</si>
  <si>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</si>
  <si>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29.11.2024г. 
№К-20452/291124</t>
  </si>
  <si>
    <t>Идентификатор инвестиционного проекта: P_ПС.2029.4</t>
  </si>
  <si>
    <t>P_ПС.2029.4</t>
  </si>
  <si>
    <t>Комплекс для проверки ВЧ аппаратуры Ретом ВЧ/64
(+спец программы для проверки)</t>
  </si>
  <si>
    <t>Год: 2029</t>
  </si>
  <si>
    <t>от 26.11.2024г. 
№5615-ОМ</t>
  </si>
  <si>
    <t>от 09.12.2024г.
№14969</t>
  </si>
  <si>
    <t>Наименование инвестиционного проекта: Приобретение Комплекса для проверки ВЧ аппаратуры Ретом ВЧ/64 (+спец программы для проверки)</t>
  </si>
  <si>
    <t>Прогнозная стоимость, млн. руб. с НДС</t>
  </si>
  <si>
    <t>Дата составления расчета: 10.12.2024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</si>
</sst>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70" zoomScaleNormal="70" workbookViewId="0">
      <selection activeCell="AE24" sqref="AE24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33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27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8" t="s">
        <v>15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9" t="s">
        <v>3</v>
      </c>
      <c r="B14" s="40" t="s">
        <v>0</v>
      </c>
      <c r="C14" s="41"/>
      <c r="D14" s="39" t="s">
        <v>4</v>
      </c>
      <c r="E14" s="39"/>
      <c r="F14" s="39" t="s">
        <v>5</v>
      </c>
      <c r="G14" s="39"/>
      <c r="H14" s="39" t="s">
        <v>6</v>
      </c>
      <c r="I14" s="39"/>
      <c r="J14" s="39" t="s">
        <v>21</v>
      </c>
      <c r="K14" s="39" t="s">
        <v>22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2" t="s">
        <v>30</v>
      </c>
      <c r="AE14" s="43"/>
      <c r="AF14" s="44"/>
      <c r="AJ14" s="6"/>
    </row>
    <row r="15" spans="1:52" s="7" customFormat="1" ht="56.25" x14ac:dyDescent="0.25">
      <c r="A15" s="39"/>
      <c r="B15" s="40"/>
      <c r="C15" s="41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9"/>
      <c r="K15" s="39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29</v>
      </c>
      <c r="C16" s="22" t="s">
        <v>28</v>
      </c>
      <c r="D16" s="20" t="s">
        <v>31</v>
      </c>
      <c r="E16" s="36">
        <v>2.4218999999999999</v>
      </c>
      <c r="F16" s="20" t="s">
        <v>26</v>
      </c>
      <c r="G16" s="36">
        <v>2.4218999999999999</v>
      </c>
      <c r="H16" s="20" t="s">
        <v>32</v>
      </c>
      <c r="I16" s="36">
        <v>2.4218999999999999</v>
      </c>
      <c r="J16" s="15">
        <v>2.4220000000000002</v>
      </c>
      <c r="K16" s="15">
        <f>J16/1.2</f>
        <v>2.0183333333333335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f>(L16+1)/2</f>
        <v>1.0369999999999999</v>
      </c>
      <c r="S16" s="15">
        <f>L16*(M16+1)/2</f>
        <v>1.1035349999999999</v>
      </c>
      <c r="T16" s="15">
        <f>L16*M16*(N16+1)/2</f>
        <v>1.156297935</v>
      </c>
      <c r="U16" s="15">
        <f>L16*M16*N16*(O16+1)/2</f>
        <v>1.2037061503349999</v>
      </c>
      <c r="V16" s="15">
        <f>L16*M16*N16*O16*(P16+1)/2</f>
        <v>1.2530581024987348</v>
      </c>
      <c r="W16" s="15">
        <f>L16*M16*N16*O16*P16*(Q16+1)/2</f>
        <v>1.3044334847011829</v>
      </c>
      <c r="X16" s="15">
        <f>$K$16*R16</f>
        <v>2.0930116666666669</v>
      </c>
      <c r="Y16" s="15">
        <f t="shared" ref="Y16:AC16" si="0">$K$16*S16</f>
        <v>2.227301475</v>
      </c>
      <c r="Z16" s="15">
        <f t="shared" si="0"/>
        <v>2.3337946654750001</v>
      </c>
      <c r="AA16" s="15">
        <f t="shared" si="0"/>
        <v>2.4294802467594749</v>
      </c>
      <c r="AB16" s="15">
        <f t="shared" si="0"/>
        <v>2.5290889368766134</v>
      </c>
      <c r="AC16" s="15">
        <f t="shared" si="0"/>
        <v>2.6327815832885544</v>
      </c>
      <c r="AD16" s="10">
        <v>1</v>
      </c>
      <c r="AE16" s="15">
        <f>AB16</f>
        <v>2.5290889368766134</v>
      </c>
      <c r="AF16" s="37">
        <f>AE16*1.22</f>
        <v>3.0854885029894681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2026-04-09T07:14:58Z</dcterms:modified>
</cp:coreProperties>
</file>